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Hungary\"/>
    </mc:Choice>
  </mc:AlternateContent>
  <xr:revisionPtr revIDLastSave="0" documentId="13_ncr:1_{48AC8FAF-CC4C-4001-90A5-3B49DE977B98}"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0605" yWindow="-21720" windowWidth="51840" windowHeight="21120" activeTab="1" xr2:uid="{00000000-000D-0000-FFFF-FFFF00000000}"/>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<sst xmlns="http://schemas.openxmlformats.org/spreadsheetml/2006/main" count="295" uniqueCount="189">
  <si>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</si>
  <si>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</si>
  <si>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</si>
  <si>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</si>
  <si>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</si>
  <si>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</si>
  <si>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</si>
  <si>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</si>
  <si>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</si>
  <si>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</si>
  <si>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</si>
  <si>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</si>
  <si>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</si>
  <si>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</si>
  <si>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</si>
  <si>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</si>
  <si>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</si>
  <si>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</si>
  <si>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</si>
  <si>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</si>
  <si>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</si>
  <si>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</si>
  <si>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</si>
  <si>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</si>
  <si>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</si>
  <si>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</si>
  <si>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</si>
  <si>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</si>
  <si>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</si>
  <si>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</si>
  <si>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</si>
  <si>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</si>
  <si>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</si>
  <si>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</si>
  <si>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</si>
  <si>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</si>
  <si>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</si>
  <si>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</si>
  <si>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</si>
  <si>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</si>
  <si>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</si>
  <si>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</si>
  <si>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</si>
  <si>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</si>
  <si>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</si>
  <si>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</si>
  <si>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</si>
  <si>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</si>
  <si>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</si>
  <si>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</si>
  <si>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</si>
  <si>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</si>
  <si>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</si>
  <si>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</si>
  <si>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</si>
  <si>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</si>
  <si>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</si>
  <si>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</si>
  <si>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</si>
  <si>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</si>
  <si>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</si>
  <si>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</si>
  <si>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</si>
  <si>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</si>
  <si>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</si>
  <si>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</si>
  <si>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</si>
  <si>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</si>
  <si>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</si>
  <si>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</si>
  <si>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</si>
  <si>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</si>
  <si>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</si>
  <si>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</si>
  <si>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</si>
  <si>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</si>
  <si>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</si>
  <si>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</si>
  <si>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</si>
  <si>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</si>
  <si>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</si>
  <si>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</si>
  <si>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</si>
  <si>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</si>
  <si>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</si>
  <si>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</si>
  <si>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</si>
  <si>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</si>
  <si>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</si>
  <si>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</si>
  <si>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</si>
  <si>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</si>
  <si>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</si>
  <si>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</si>
  <si>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</si>
  <si>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</si>
  <si>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</si>
  <si>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</si>
  <si>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</si>
  <si>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</si>
  <si>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</si>
  <si>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</si>
  <si>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</si>
  <si>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</si>
  <si>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</si>
  <si>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</si>
  <si>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</si>
  <si>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</si>
  <si>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</si>
  <si>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</si>
  <si>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</si>
  <si>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</si>
  <si>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</si>
  <si>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</si>
  <si>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</si>
  <si>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</si>
  <si>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</si>
  <si>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</si>
  <si>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</si>
  <si>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</si>
  <si>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</si>
  <si>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</si>
  <si>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</si>
  <si>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</si>
  <si>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</si>
  <si>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</si>
  <si>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</si>
  <si>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</si>
  <si>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</si>
  <si>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</si>
  <si>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</si>
  <si>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</si>
  <si>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</si>
  <si>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</si>
  <si>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</si>
  <si>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</si>
  <si>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</si>
  <si>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</si>
  <si>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</si>
  <si>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</si>
  <si>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</si>
  <si>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</si>
  <si>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</si>
  <si>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</si>
  <si>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</si>
  <si>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</si>
  <si>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</si>
  <si>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</si>
  <si>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</si>
  <si>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</si>
  <si>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</si>
  <si>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</si>
  <si>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</si>
  <si>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</si>
  <si>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</si>
  <si>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</si>
  <si>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</si>
  <si>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</si>
  <si>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</si>
  <si>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</si>
  <si>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</si>
  <si>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</si>
  <si>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</si>
  <si>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</si>
  <si>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</si>
  <si>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</si>
  <si>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</si>
  <si>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</si>
  <si>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</si>
  <si>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</si>
  <si>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</si>
  <si>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30/06/2025</t>
  </si>
  <si>
    <t>Ministry of Energy</t>
  </si>
  <si>
    <t>Legislation, transposition of the SUP Directive into Hungarian legislation, reporting to the EU.</t>
  </si>
  <si>
    <t>National Waste Management Authority (Pest County Government Office) 
/hereinafter: Waste Management Authority/</t>
  </si>
  <si>
    <t>Verification and aggregation of the content of the producer's reports required by the legislation. Control of the legal compliance of producers.</t>
  </si>
  <si>
    <t>As the figures in the SUP report are particularly low, the 2023 POM estimate was determined by doubling the volume for the second half of 2023. Due to seasonality and heterogeneity of consumption patterns, this estimate is certainly subject to error.</t>
  </si>
  <si>
    <t>Only the SUP report requires secondary raw material content, which we know that some producers did not report, so this is certainly an underestimate of the quantity.</t>
  </si>
  <si>
    <t>On the one hand, the authority strives to identify the manufacturers concerned and draw their attention to their obligations. For our part, we are also working on simplifying the data reporting process.</t>
  </si>
  <si>
    <t>mandatory reporting by producers</t>
  </si>
  <si>
    <t>2023</t>
  </si>
  <si>
    <t>The above SUP government decree and the EPR system launched on July 1, 2023, impose data reporting obligations on producers. In both cases, producers report POM amounts. Recycled content is reported only in accordance with the SUP decree.</t>
  </si>
  <si>
    <t>RC: Recycled content is only reported by producers in accordance with the SUP Regulation, so we have included the total amount specified therein in this report.</t>
  </si>
  <si>
    <t>Cross-checking of quantities reported separately under the SUP and EPR regulations.</t>
  </si>
  <si>
    <t>In Hungary, Government Decree 349/2021 (VI. 22) on reducing the environmental impact of certain plastic products requires each producers to achieve the recycled content specified in the SUP Directive (as an average of the quantities placed on the market by each producer).</t>
  </si>
  <si>
    <t xml:space="preserve">POM: We summarized the reports required by the SUP Regulation and cross-checked them with the duplicated (only half-yearly in 2023) EPR reports. The quantities reported under the SUP regulation exceeded those reported under the EPR, so we considered the SUP figures to be representative. </t>
  </si>
  <si>
    <t>This affects the quantities abroad (W_imported and W_in from other MS), given that they were estimated from the EPR report, which only contained data for the second half of 2023. (We duplicated this quantity.)</t>
  </si>
  <si>
    <t>Data on import quantities were only included in the EPR report, so we estimated W_imported and W_in from other MS from that.</t>
  </si>
  <si>
    <t>The sum of the two (W_imported + W_in from other MS) is also known from the report under the SUP Regulation (but not separately), so cross-checking has been carried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</si>
</sst>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4">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top style="thin">
        <color theme="0"/>
      </top>
      <bottom style="thin">
        <color theme="0"/>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8">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3" xfId="0" applyFont="1" applyFill="1" applyBorder="1" applyAlignment="1" applyProtection="1">
      <alignment horizontal="left" vertical="center" wrapText="1"/>
      <protection locked="0"/>
    </xf>
    <xf numFmtId="0" fontId="13" fillId="15" borderId="53" xfId="0" applyFont="1" applyFill="1" applyBorder="1" applyAlignment="1" applyProtection="1">
      <alignment horizontal="left" vertical="center" wrapText="1"/>
      <protection locked="0"/>
    </xf>
    <xf numFmtId="0" fontId="13" fillId="15" borderId="29" xfId="0" applyFont="1" applyFill="1" applyBorder="1" applyAlignment="1" applyProtection="1">
      <alignment horizontal="left" vertical="center" wrapText="1"/>
      <protection locked="0"/>
    </xf>
    <xf numFmtId="0" fontId="13" fillId="15" borderId="2" xfId="0"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99"/>
  </sheetPr>
  <dimension ref="A1:CU312"/>
  <sheetViews>
    <sheetView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89" t="s">
        <v>0</v>
      </c>
      <c r="C2" s="8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90" t="s">
        <v>1</v>
      </c>
      <c r="C3" s="90"/>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91" t="s">
        <v>2</v>
      </c>
      <c r="C4" s="91"/>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88" t="s">
        <v>3</v>
      </c>
      <c r="C6" s="88"/>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92" t="s">
        <v>164</v>
      </c>
      <c r="C7" s="92"/>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88" t="s">
        <v>4</v>
      </c>
      <c r="C9" s="88"/>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86" t="s">
        <v>5</v>
      </c>
      <c r="C10" s="87"/>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88" t="s">
        <v>6</v>
      </c>
      <c r="C12" s="88"/>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CN163"/>
  <sheetViews>
    <sheetView tabSelected="1" zoomScale="90" zoomScaleNormal="90" workbookViewId="0">
      <selection activeCell="M23" sqref="M23"/>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72" t="s">
        <v>20</v>
      </c>
      <c r="E2" s="75" t="s">
        <v>21</v>
      </c>
      <c r="F2" s="76"/>
      <c r="G2" s="7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73"/>
      <c r="E3" s="78" t="s">
        <v>22</v>
      </c>
      <c r="F3" s="79"/>
      <c r="G3" s="80"/>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1" t="s">
        <v>23</v>
      </c>
      <c r="E5" s="82"/>
      <c r="F5" s="82"/>
      <c r="G5" s="8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143</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67" t="s">
        <v>27</v>
      </c>
      <c r="E12" s="67"/>
      <c r="F12" s="67"/>
      <c r="G12" s="6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68" t="s">
        <v>29</v>
      </c>
      <c r="F13" s="69"/>
      <c r="G13" s="6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84" t="s">
        <v>30</v>
      </c>
      <c r="E16" s="85"/>
      <c r="F16" s="85"/>
      <c r="G16" s="85"/>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74" t="s">
        <v>31</v>
      </c>
      <c r="E17" s="74"/>
      <c r="F17" s="74"/>
      <c r="G17" s="74"/>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Hungary</v>
      </c>
      <c r="C19" s="8">
        <f>$E$8</f>
        <v>2023</v>
      </c>
      <c r="D19" s="49" t="s">
        <v>37</v>
      </c>
      <c r="E19" s="3">
        <v>26545.432383258001</v>
      </c>
      <c r="F19" s="47">
        <v>2075.7436024824001</v>
      </c>
      <c r="G19" s="4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70" t="s">
        <v>38</v>
      </c>
      <c r="E20" s="71"/>
      <c r="F20" s="71"/>
      <c r="G20" s="7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Hungary</v>
      </c>
      <c r="C21" s="8">
        <f t="shared" ref="C21:C25" si="1">$E$8</f>
        <v>2023</v>
      </c>
      <c r="D21" s="37" t="s">
        <v>39</v>
      </c>
      <c r="E21" s="57">
        <v>2703.4707259109</v>
      </c>
      <c r="F21" s="57">
        <v>133.907584945129</v>
      </c>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Hungary</v>
      </c>
      <c r="C22" s="8">
        <f t="shared" si="1"/>
        <v>2023</v>
      </c>
      <c r="D22" s="37" t="s">
        <v>40</v>
      </c>
      <c r="E22" s="57">
        <v>9484.1203784749705</v>
      </c>
      <c r="F22" s="57">
        <v>469.76490000000001</v>
      </c>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Hungary</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Hungary</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Hungary</v>
      </c>
      <c r="C25" s="8">
        <f t="shared" si="1"/>
        <v>2023</v>
      </c>
      <c r="D25" s="37" t="s">
        <v>43</v>
      </c>
      <c r="E25" s="9">
        <f>IF(SUM(E21:E24)=0,"No adjustment",(E19+SUM(E21:E22)-SUM(E23:E24)))</f>
        <v>38733.02348764387</v>
      </c>
      <c r="F25" s="9">
        <f>IF(SUM(F21:F24)=0,"No adjustment",(F19+SUM(F21:F22)-SUM(F23:F24)))</f>
        <v>2679.416087427529</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00000000-0002-0000-0100-000000000000}">
      <formula1>0</formula1>
    </dataValidation>
    <dataValidation allowBlank="1" showErrorMessage="1" sqref="E25:G25" xr:uid="{00000000-0002-0000-0100-000001000000}"/>
    <dataValidation type="decimal" errorStyle="warning" operator="greaterThanOrEqual" allowBlank="1" showErrorMessage="1" error="Please indicate a value. For decimals, please use a dot instead of a comma." sqref="E21:G24" xr:uid="{00000000-0002-0000-01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select one of the two options from the drop-down menu" xr:uid="{00000000-0002-0000-0100-000004000000}">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BO735"/>
  <sheetViews>
    <sheetView zoomScaleNormal="100" workbookViewId="0">
      <selection activeCell="E20" sqref="E20"/>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4" t="s">
        <v>20</v>
      </c>
      <c r="E2" s="96" t="s">
        <v>21</v>
      </c>
      <c r="F2" s="97"/>
      <c r="G2" s="9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5"/>
      <c r="E3" s="98" t="s">
        <v>22</v>
      </c>
      <c r="F3" s="99"/>
      <c r="G3" s="9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1" t="s">
        <v>44</v>
      </c>
      <c r="E5" s="82"/>
      <c r="F5" s="82"/>
      <c r="G5" s="8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0" t="str">
        <f>IF('SUP bottles - Plastic weight'!E7="&lt; Please select &gt;","&lt; Please select in sheet ''SUP bottles - Plastic weight'' &gt;",'SUP bottles - Plastic weight'!E7)</f>
        <v>Hungary</v>
      </c>
      <c r="F7" s="101"/>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0">
        <v>2023</v>
      </c>
      <c r="F8" s="101"/>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84" t="s">
        <v>45</v>
      </c>
      <c r="E12" s="85"/>
      <c r="F12" s="85"/>
      <c r="G12" s="8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74" t="s">
        <v>46</v>
      </c>
      <c r="E13" s="74"/>
      <c r="F13" s="74"/>
      <c r="G13" s="7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Hungary</v>
      </c>
      <c r="C15" s="41">
        <f>$E$8</f>
        <v>2023</v>
      </c>
      <c r="D15" s="42" t="s">
        <v>47</v>
      </c>
      <c r="E15" s="43">
        <v>134.24742384000001</v>
      </c>
      <c r="F15" s="47">
        <v>0</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Hungary</v>
      </c>
      <c r="C16" s="41">
        <f t="shared" ref="C16:C23" si="0">$E$8</f>
        <v>2023</v>
      </c>
      <c r="D16" s="62" t="s">
        <v>169</v>
      </c>
      <c r="E16" s="63">
        <f>IFERROR(E15/'SUP bottles - Plastic weight'!E19,"- %")</f>
        <v>5.0572701887752567E-3</v>
      </c>
      <c r="F16" s="63">
        <f>IFERROR(F15/'SUP bottles - Plastic weight'!F19,"- %")</f>
        <v>0</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3" t="s">
        <v>48</v>
      </c>
      <c r="E17" s="93"/>
      <c r="F17" s="93"/>
      <c r="G17" s="9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Hungary</v>
      </c>
      <c r="C18" s="41">
        <f t="shared" si="0"/>
        <v>2023</v>
      </c>
      <c r="D18" s="64" t="s">
        <v>49</v>
      </c>
      <c r="E18" s="65">
        <v>54.178986331992803</v>
      </c>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Hungary</v>
      </c>
      <c r="C19" s="41">
        <f t="shared" si="0"/>
        <v>2023</v>
      </c>
      <c r="D19" s="64" t="s">
        <v>50</v>
      </c>
      <c r="E19" s="65">
        <v>190.066799478007</v>
      </c>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Hungary</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Hungary</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Hungary</v>
      </c>
      <c r="C22" s="41">
        <f t="shared" si="0"/>
        <v>2023</v>
      </c>
      <c r="D22" s="64" t="s">
        <v>53</v>
      </c>
      <c r="E22" s="66">
        <f>IF(SUM(E18:E21,0)=0,"No adjustment",(E15+SUM(E18:E19)-SUM(E20:E21)))</f>
        <v>378.49320964999981</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Hungary</v>
      </c>
      <c r="C23" s="41">
        <f t="shared" si="0"/>
        <v>2023</v>
      </c>
      <c r="D23" s="62" t="s">
        <v>168</v>
      </c>
      <c r="E23" s="63">
        <f>IF((SUM(E18:E21)+SUM('SUP bottles - Plastic weight'!E21:E24))=0,"No adjustment",IF(ISNUMBER(E22),E22,E15)/IF(ISNUMBER('SUP bottles - Plastic weight'!E25),'SUP bottles - Plastic weight'!E25,'SUP bottles - Plastic weight'!E19))</f>
        <v>9.7718477817963795E-3</v>
      </c>
      <c r="F23" s="63">
        <f>IF((SUM(F18:F21)+SUM('SUP bottles - Plastic weight'!F21:F24))=0,"No adjustment",IF(ISNUMBER(F22),F22,F15)/IF(ISNUMBER('SUP bottles - Plastic weight'!F25),'SUP bottles - Plastic weight'!F25,'SUP bottles - Plastic weight'!F19))</f>
        <v>0</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00000000-0002-0000-0200-000000000000}"/>
    <dataValidation type="decimal" errorStyle="warning" operator="greaterThanOrEqual" allowBlank="1" showInputMessage="1" showErrorMessage="1" error="Please indicate a value. For decimals, please use a dot instead of a comma." prompt="This value is mandatory" sqref="E15" xr:uid="{00000000-0002-0000-0200-000001000000}">
      <formula1>0</formula1>
    </dataValidation>
    <dataValidation type="decimal" errorStyle="warning" operator="greaterThanOrEqual" allowBlank="1" showErrorMessage="1" error="Please indicate a value. For decimals, please use a dot instead of a comma." sqref="E18:E21 G18:G21 F18:F20 F21" xr:uid="{00000000-0002-0000-02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2"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3"/>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1" t="s">
        <v>55</v>
      </c>
      <c r="E5" s="82"/>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5" t="s">
        <v>56</v>
      </c>
      <c r="E7" s="105"/>
      <c r="F7" s="105"/>
      <c r="G7" s="105"/>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Hungary</v>
      </c>
      <c r="C8" s="51">
        <f>'SUP bottles - Plastic weight'!$E$8</f>
        <v>2023</v>
      </c>
      <c r="D8" s="52" t="s">
        <v>57</v>
      </c>
      <c r="E8" s="106" t="str">
        <f>IF('SUP bottles - Plastic weight'!E7="&lt; Please select &gt;","&lt; Please select in sheet ''SUP bottles - Plastic weight'' &gt;",'SUP bottles - Plastic weight'!E7)</f>
        <v>Hungary</v>
      </c>
      <c r="F8" s="106"/>
      <c r="G8" s="106"/>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Hungary</v>
      </c>
      <c r="C9" s="51">
        <f>'SUP bottles - Plastic weight'!$E$8</f>
        <v>2023</v>
      </c>
      <c r="D9" s="52" t="s">
        <v>58</v>
      </c>
      <c r="E9" s="107" t="s">
        <v>172</v>
      </c>
      <c r="F9" s="108"/>
      <c r="G9" s="10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Hungary</v>
      </c>
      <c r="C10" s="51">
        <f>'SUP bottles - Plastic weight'!$E$8</f>
        <v>2023</v>
      </c>
      <c r="D10" s="52" t="s">
        <v>59</v>
      </c>
      <c r="E10" s="107"/>
      <c r="F10" s="108"/>
      <c r="G10" s="10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Hungary</v>
      </c>
      <c r="C11" s="51">
        <f>'SUP bottles - Plastic weight'!$E$8</f>
        <v>2023</v>
      </c>
      <c r="D11" s="52" t="s">
        <v>60</v>
      </c>
      <c r="E11" s="107"/>
      <c r="F11" s="108"/>
      <c r="G11" s="10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Hungary</v>
      </c>
      <c r="C12" s="51">
        <f>'SUP bottles - Plastic weight'!$E$8</f>
        <v>2023</v>
      </c>
      <c r="D12" s="52" t="s">
        <v>61</v>
      </c>
      <c r="E12" s="107"/>
      <c r="F12" s="108"/>
      <c r="G12" s="10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Hungary</v>
      </c>
      <c r="C13" s="51">
        <f>'SUP bottles - Plastic weight'!$E$8</f>
        <v>2023</v>
      </c>
      <c r="D13" s="52" t="s">
        <v>62</v>
      </c>
      <c r="E13" s="106">
        <f>'SUP bottles - Plastic weight'!$E$8</f>
        <v>2023</v>
      </c>
      <c r="F13" s="106"/>
      <c r="G13" s="10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Hungary</v>
      </c>
      <c r="C14" s="51">
        <f>'SUP bottles - Plastic weight'!$E$8</f>
        <v>2023</v>
      </c>
      <c r="D14" s="52" t="s">
        <v>63</v>
      </c>
      <c r="E14" s="110" t="s">
        <v>171</v>
      </c>
      <c r="F14" s="110"/>
      <c r="G14" s="110"/>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Hungary</v>
      </c>
      <c r="C15" s="51">
        <f>'SUP bottles - Plastic weight'!$E$8</f>
        <v>2023</v>
      </c>
      <c r="D15" s="52" t="s">
        <v>64</v>
      </c>
      <c r="E15" s="111" t="s">
        <v>170</v>
      </c>
      <c r="F15" s="111"/>
      <c r="G15" s="111"/>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Hungary</v>
      </c>
      <c r="C16" s="51">
        <f>'SUP bottles - Plastic weight'!$E$8</f>
        <v>2023</v>
      </c>
      <c r="D16" s="52" t="s">
        <v>65</v>
      </c>
      <c r="E16" s="110"/>
      <c r="F16" s="110"/>
      <c r="G16" s="110"/>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4" t="s">
        <v>66</v>
      </c>
      <c r="E19" s="104"/>
      <c r="F19" s="104"/>
      <c r="G19" s="104"/>
      <c r="H19" s="104"/>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44" thickBot="1" x14ac:dyDescent="0.4">
      <c r="A21" s="39"/>
      <c r="B21" s="54" t="str">
        <f>IF('SUP bottles - Plastic weight'!$E$7="&lt; Please select &gt;","&lt; Not selected &gt;",'SUP bottles - Plastic weight'!$E$7)</f>
        <v>Hungary</v>
      </c>
      <c r="C21" s="55">
        <f>'SUP bottles - Plastic weight'!$E$8</f>
        <v>2023</v>
      </c>
      <c r="D21" s="18" t="s">
        <v>172</v>
      </c>
      <c r="E21" s="18" t="s">
        <v>173</v>
      </c>
      <c r="F21" s="18"/>
      <c r="G21" s="18" t="s">
        <v>180</v>
      </c>
      <c r="H21" s="18" t="s">
        <v>179</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58.5" thickBot="1" x14ac:dyDescent="0.4">
      <c r="A22" s="39"/>
      <c r="B22" s="54" t="str">
        <f>IF('SUP bottles - Plastic weight'!$E$7="&lt; Please select &gt;","&lt; Not selected &gt;",'SUP bottles - Plastic weight'!$E$7)</f>
        <v>Hungary</v>
      </c>
      <c r="C22" s="55">
        <f>'SUP bottles - Plastic weight'!$E$8</f>
        <v>2023</v>
      </c>
      <c r="D22" s="19" t="s">
        <v>174</v>
      </c>
      <c r="E22" s="19" t="s">
        <v>175</v>
      </c>
      <c r="F22" s="19"/>
      <c r="G22" s="19" t="s">
        <v>180</v>
      </c>
      <c r="H22" s="19" t="s">
        <v>179</v>
      </c>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Hungary</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Hungary</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Hungary</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Hungary</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00000000-0002-0000-0300-000000000000}">
      <formula1>300</formula1>
    </dataValidation>
    <dataValidation operator="lessThanOrEqual" allowBlank="1" showInputMessage="1" showErrorMessage="1" prompt="Fill in this cell and any additional row, as necessary. " sqref="D21" xr:uid="{00000000-0002-0000-0300-000001000000}"/>
    <dataValidation type="textLength" errorStyle="warning" operator="lessThanOrEqual" allowBlank="1" showInputMessage="1" showErrorMessage="1" error="Please reduce text lenght" prompt="Maximum 300 characters (with spaces)" sqref="E22:E26 H22:H26"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00000000-0002-0000-0300-000003000000}">
      <formula1>45794</formula1>
    </dataValidation>
    <dataValidation operator="lessThanOrEqual" allowBlank="1" showInputMessage="1" prompt="Fill in this cell and any additional row, as necessary." sqref="F21:G21" xr:uid="{00000000-0002-0000-0300-000004000000}"/>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AX274"/>
  <sheetViews>
    <sheetView topLeftCell="A7" zoomScale="85" zoomScaleNormal="85" workbookViewId="0">
      <selection activeCell="D24" sqref="D24"/>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12"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13"/>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Hungary</v>
      </c>
      <c r="C10" s="16">
        <f>'SUP bottles - Plastic weight'!$E$8</f>
        <v>2023</v>
      </c>
      <c r="D10" s="45" t="s">
        <v>184</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Hungary</v>
      </c>
      <c r="C13" s="16">
        <f>'SUP bottles - Plastic weight'!$E$8</f>
        <v>2023</v>
      </c>
      <c r="D13" s="45" t="s">
        <v>181</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29.5" thickBot="1" x14ac:dyDescent="0.4">
      <c r="A14" s="39"/>
      <c r="B14" s="25" t="str">
        <f>IF('SUP bottles - Plastic weight'!$E$7="&lt; Please select &gt;","&lt; Not selected &gt;",'SUP bottles - Plastic weight'!$E$7)</f>
        <v>Hungary</v>
      </c>
      <c r="C14" s="16">
        <f>'SUP bottles - Plastic weight'!$E$8</f>
        <v>2023</v>
      </c>
      <c r="D14" s="44" t="s">
        <v>185</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Hungary</v>
      </c>
      <c r="C15" s="16">
        <f>'SUP bottles - Plastic weight'!$E$8</f>
        <v>2023</v>
      </c>
      <c r="D15" s="44" t="s">
        <v>182</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Hungary</v>
      </c>
      <c r="C18" s="16">
        <f>'SUP bottles - Plastic weight'!$E$8</f>
        <v>2023</v>
      </c>
      <c r="D18" s="45" t="s">
        <v>187</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Hungary</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Hungary</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00000000-0002-0000-04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00000000-0002-0000-0400-000001000000}">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BM111"/>
  <sheetViews>
    <sheetView topLeftCell="A22" zoomScale="90" zoomScaleNormal="90" workbookViewId="0">
      <selection activeCell="I33" sqref="I33"/>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2"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3"/>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1" t="s">
        <v>55</v>
      </c>
      <c r="E6" s="82"/>
      <c r="F6" s="82"/>
      <c r="G6" s="82"/>
      <c r="H6" s="82"/>
      <c r="I6" s="83"/>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24" t="s">
        <v>73</v>
      </c>
      <c r="E8" s="125"/>
      <c r="F8" s="125"/>
      <c r="G8" s="125"/>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6" t="s">
        <v>74</v>
      </c>
      <c r="E9" s="127"/>
      <c r="F9" s="127"/>
      <c r="G9" s="127"/>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Hungary</v>
      </c>
      <c r="C11" s="16">
        <f>'SUP bottles - Plastic weight'!$E$8</f>
        <v>2023</v>
      </c>
      <c r="D11" s="21" t="s">
        <v>79</v>
      </c>
      <c r="E11" s="18" t="s">
        <v>128</v>
      </c>
      <c r="F11" s="18" t="s">
        <v>128</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44" thickBot="1" x14ac:dyDescent="0.4">
      <c r="A12" s="39"/>
      <c r="B12" s="25" t="str">
        <f>IF('SUP bottles - Plastic weight'!$E$7="&lt; Please select &gt;","&lt; Not selected &gt;",'SUP bottles - Plastic weight'!$E$7)</f>
        <v>Hungary</v>
      </c>
      <c r="C12" s="16">
        <f>'SUP bottles - Plastic weight'!$E$8</f>
        <v>2023</v>
      </c>
      <c r="D12" s="7" t="s">
        <v>81</v>
      </c>
      <c r="E12" s="18" t="s">
        <v>126</v>
      </c>
      <c r="F12" s="18" t="s">
        <v>126</v>
      </c>
      <c r="G12" s="46" t="s">
        <v>183</v>
      </c>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Hungary</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Hungary</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Hungary</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71" t="s">
        <v>85</v>
      </c>
      <c r="E17" s="71"/>
      <c r="F17" s="71"/>
      <c r="G17" s="7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30" t="s">
        <v>86</v>
      </c>
      <c r="E18" s="131"/>
      <c r="F18" s="131"/>
      <c r="G18" s="131"/>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8" t="s">
        <v>87</v>
      </c>
      <c r="E19" s="129"/>
      <c r="F19" s="129"/>
      <c r="G19" s="12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Hungary</v>
      </c>
      <c r="C20" s="16">
        <f>'SUP bottles - Plastic weight'!$E$8</f>
        <v>2023</v>
      </c>
      <c r="D20" s="134"/>
      <c r="E20" s="133"/>
      <c r="F20" s="133"/>
      <c r="G20" s="133"/>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Hungary</v>
      </c>
      <c r="C21" s="16">
        <f>'SUP bottles - Plastic weight'!$E$8</f>
        <v>2023</v>
      </c>
      <c r="D21" s="132"/>
      <c r="E21" s="133"/>
      <c r="F21" s="133"/>
      <c r="G21" s="133"/>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Hungary</v>
      </c>
      <c r="C22" s="16">
        <f>'SUP bottles - Plastic weight'!$E$8</f>
        <v>2023</v>
      </c>
      <c r="D22" s="132"/>
      <c r="E22" s="133"/>
      <c r="F22" s="133"/>
      <c r="G22" s="133"/>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Hungary</v>
      </c>
      <c r="C23" s="16">
        <f>'SUP bottles - Plastic weight'!$E$8</f>
        <v>2023</v>
      </c>
      <c r="D23" s="132"/>
      <c r="E23" s="133"/>
      <c r="F23" s="133"/>
      <c r="G23" s="133"/>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Hungary</v>
      </c>
      <c r="C24" s="16">
        <f>'SUP bottles - Plastic weight'!$E$8</f>
        <v>2023</v>
      </c>
      <c r="D24" s="132"/>
      <c r="E24" s="133"/>
      <c r="F24" s="133"/>
      <c r="G24" s="133"/>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Hungary</v>
      </c>
      <c r="C25" s="16">
        <f>'SUP bottles - Plastic weight'!$E$8</f>
        <v>2023</v>
      </c>
      <c r="D25" s="132"/>
      <c r="E25" s="133"/>
      <c r="F25" s="133"/>
      <c r="G25" s="133"/>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Hungary</v>
      </c>
      <c r="C26" s="16">
        <f>'SUP bottles - Plastic weight'!$E$8</f>
        <v>2023</v>
      </c>
      <c r="D26" s="132"/>
      <c r="E26" s="133"/>
      <c r="F26" s="133"/>
      <c r="G26" s="133"/>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74" t="s">
        <v>88</v>
      </c>
      <c r="E28" s="135"/>
      <c r="F28" s="135"/>
      <c r="G28" s="135"/>
      <c r="H28" s="135"/>
      <c r="I28" s="135"/>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20" t="s">
        <v>89</v>
      </c>
      <c r="E29" s="121"/>
      <c r="F29" s="121"/>
      <c r="G29" s="121"/>
      <c r="H29" s="121"/>
      <c r="I29" s="121"/>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20" t="s">
        <v>90</v>
      </c>
      <c r="E30" s="121"/>
      <c r="F30" s="121"/>
      <c r="G30" s="121"/>
      <c r="H30" s="121"/>
      <c r="I30" s="121"/>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Hungary</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102" thickBot="1" x14ac:dyDescent="0.4">
      <c r="A33" s="39"/>
      <c r="B33" s="25" t="str">
        <f>IF('SUP bottles - Plastic weight'!$E$7="&lt; Please select &gt;","&lt; Not selected &gt;",'SUP bottles - Plastic weight'!$E$7)</f>
        <v>Hungary</v>
      </c>
      <c r="C33" s="30">
        <f>'SUP bottles - Plastic weight'!$E$8</f>
        <v>2023</v>
      </c>
      <c r="D33" s="15" t="s">
        <v>98</v>
      </c>
      <c r="E33" s="18" t="s">
        <v>126</v>
      </c>
      <c r="F33" s="18" t="s">
        <v>126</v>
      </c>
      <c r="G33" s="18" t="s">
        <v>128</v>
      </c>
      <c r="H33" s="46" t="s">
        <v>186</v>
      </c>
      <c r="I33" s="46" t="s">
        <v>188</v>
      </c>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Hungary</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Hungary</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Hungary</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87.5" thickBot="1" x14ac:dyDescent="0.4">
      <c r="A37" s="39"/>
      <c r="B37" s="25" t="str">
        <f>IF('SUP bottles - Plastic weight'!$E$7="&lt; Please select &gt;","&lt; Not selected &gt;",'SUP bottles - Plastic weight'!$E$7)</f>
        <v>Hungary</v>
      </c>
      <c r="C37" s="30">
        <f>'SUP bottles - Plastic weight'!$E$8</f>
        <v>2023</v>
      </c>
      <c r="D37" s="15" t="s">
        <v>102</v>
      </c>
      <c r="E37" s="18" t="s">
        <v>128</v>
      </c>
      <c r="F37" s="18" t="s">
        <v>128</v>
      </c>
      <c r="G37" s="18" t="s">
        <v>126</v>
      </c>
      <c r="H37" s="46" t="s">
        <v>177</v>
      </c>
      <c r="I37" s="46" t="s">
        <v>178</v>
      </c>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31" thickBot="1" x14ac:dyDescent="0.4">
      <c r="A38" s="39"/>
      <c r="B38" s="25" t="str">
        <f>IF('SUP bottles - Plastic weight'!$E$7="&lt; Please select &gt;","&lt; Not selected &gt;",'SUP bottles - Plastic weight'!$E$7)</f>
        <v>Hungary</v>
      </c>
      <c r="C38" s="30">
        <f>'SUP bottles - Plastic weight'!$E$8</f>
        <v>2023</v>
      </c>
      <c r="D38" s="15" t="s">
        <v>103</v>
      </c>
      <c r="E38" s="18" t="s">
        <v>126</v>
      </c>
      <c r="F38" s="18" t="s">
        <v>126</v>
      </c>
      <c r="G38" s="18" t="s">
        <v>128</v>
      </c>
      <c r="H38" s="46" t="s">
        <v>176</v>
      </c>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Hungary</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Hungary</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4" t="s">
        <v>105</v>
      </c>
      <c r="E42" s="115"/>
      <c r="F42" s="115"/>
      <c r="G42" s="115"/>
      <c r="H42" s="116"/>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7" t="s">
        <v>106</v>
      </c>
      <c r="E43" s="118"/>
      <c r="F43" s="118"/>
      <c r="G43" s="118"/>
      <c r="H43" s="11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7" t="s">
        <v>107</v>
      </c>
      <c r="E44" s="118"/>
      <c r="F44" s="118"/>
      <c r="G44" s="118"/>
      <c r="H44" s="11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7" t="s">
        <v>108</v>
      </c>
      <c r="E45" s="118"/>
      <c r="F45" s="118"/>
      <c r="G45" s="118"/>
      <c r="H45" s="11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7" t="s">
        <v>109</v>
      </c>
      <c r="E46" s="118"/>
      <c r="F46" s="118"/>
      <c r="G46" s="118"/>
      <c r="H46" s="11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7" t="s">
        <v>110</v>
      </c>
      <c r="E47" s="118"/>
      <c r="F47" s="118"/>
      <c r="G47" s="118"/>
      <c r="H47" s="11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6" t="s">
        <v>111</v>
      </c>
      <c r="E48" s="137"/>
      <c r="F48" s="137"/>
      <c r="G48" s="137"/>
      <c r="H48" s="138"/>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9" t="s">
        <v>112</v>
      </c>
      <c r="E50" s="71"/>
      <c r="F50" s="71"/>
      <c r="G50" s="71"/>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9" t="s">
        <v>113</v>
      </c>
      <c r="E51" s="71"/>
      <c r="F51" s="71"/>
      <c r="G51" s="71"/>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Hungary</v>
      </c>
      <c r="C52" s="16">
        <f>'SUP bottles - Plastic weight'!$E$8</f>
        <v>2023</v>
      </c>
      <c r="D52" s="134"/>
      <c r="E52" s="133"/>
      <c r="F52" s="133"/>
      <c r="G52" s="133"/>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Hungary</v>
      </c>
      <c r="C53" s="16">
        <f>'SUP bottles - Plastic weight'!$E$8</f>
        <v>2023</v>
      </c>
      <c r="D53" s="132"/>
      <c r="E53" s="133"/>
      <c r="F53" s="133"/>
      <c r="G53" s="133"/>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Hungary</v>
      </c>
      <c r="C54" s="16">
        <f>'SUP bottles - Plastic weight'!$E$8</f>
        <v>2023</v>
      </c>
      <c r="D54" s="132"/>
      <c r="E54" s="133"/>
      <c r="F54" s="133"/>
      <c r="G54" s="133"/>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Hungary</v>
      </c>
      <c r="C55" s="16">
        <f>'SUP bottles - Plastic weight'!$E$8</f>
        <v>2023</v>
      </c>
      <c r="D55" s="132"/>
      <c r="E55" s="133"/>
      <c r="F55" s="133"/>
      <c r="G55" s="133"/>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Hungary</v>
      </c>
      <c r="C56" s="16">
        <f>'SUP bottles - Plastic weight'!$E$8</f>
        <v>2023</v>
      </c>
      <c r="D56" s="132"/>
      <c r="E56" s="133"/>
      <c r="F56" s="133"/>
      <c r="G56" s="133"/>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Hungary</v>
      </c>
      <c r="C57" s="16">
        <f>'SUP bottles - Plastic weight'!$E$8</f>
        <v>2023</v>
      </c>
      <c r="D57" s="132"/>
      <c r="E57" s="133"/>
      <c r="F57" s="133"/>
      <c r="G57" s="133"/>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Hungary</v>
      </c>
      <c r="C58" s="16">
        <f>'SUP bottles - Plastic weight'!$E$8</f>
        <v>2023</v>
      </c>
      <c r="D58" s="132"/>
      <c r="E58" s="133"/>
      <c r="F58" s="133"/>
      <c r="G58" s="133"/>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00000000-0002-0000-0500-000000000000}">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00000000-0002-0000-0500-000001000000}">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00000000-0002-0000-0500-000002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D144"/>
  <sheetViews>
    <sheetView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2"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3"/>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40" t="s">
        <v>114</v>
      </c>
      <c r="E6" s="141"/>
      <c r="F6" s="142"/>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3" t="s">
        <v>115</v>
      </c>
      <c r="E7" s="144"/>
      <c r="F7" s="145"/>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6" t="s">
        <v>116</v>
      </c>
      <c r="E9" s="147"/>
      <c r="F9" s="147"/>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Hungary</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Hungary</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Hungary</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Hungary</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Hungary</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Hungary</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Hungary</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Hungary</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Hungary</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Hungary</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00000000-0002-0000-0600-000000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7427D6E-67E1-4DF6-A654-454F03EDFA10}"/>
</file>

<file path=customXml/itemProps2.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3.xml><?xml version="1.0" encoding="utf-8"?>
<ds:datastoreItem xmlns:ds="http://schemas.openxmlformats.org/officeDocument/2006/customXml" ds:itemID="{4E1B85B1-7BEC-4EE2-8424-37BBD6E2FA67}">
  <ds:schemaRefs>
    <ds:schemaRef ds:uri="2369e19d-afd5-4c4b-9359-05565a9e7a6e"/>
    <ds:schemaRef ds:uri="f8a86d88-0edf-469b-b6c3-17028e86f05a"/>
    <ds:schemaRef ds:uri="http://schemas.microsoft.com/office/2006/metadata/properties"/>
    <ds:schemaRef ds:uri="http://schemas.microsoft.com/office/2006/documentManagement/types"/>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2026-04-14T12:58:50Z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